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Лабин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'20.1'!$A$1:$W$72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</workbook>
</file>

<file path=xl/calcChain.xml><?xml version="1.0" encoding="utf-8"?>
<calcChain xmlns="http://schemas.openxmlformats.org/spreadsheetml/2006/main">
  <c r="U20" i="28" l="1"/>
  <c r="U21" i="28"/>
  <c r="U22" i="28"/>
  <c r="U23" i="28"/>
  <c r="U24" i="28"/>
  <c r="U25" i="28" l="1"/>
  <c r="U26" i="28"/>
  <c r="U19" i="28"/>
  <c r="N18" i="30"/>
  <c r="N15" i="30"/>
  <c r="N16" i="30"/>
  <c r="N17" i="30"/>
  <c r="N19" i="30"/>
  <c r="U27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<sst xmlns="http://schemas.openxmlformats.org/spreadsheetml/2006/main" count="354" uniqueCount="197">
  <si>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</si>
  <si>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</si>
  <si>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</si>
  <si>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</si>
  <si>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</si>
  <si>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</si>
  <si>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</si>
  <si>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</si>
  <si>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</si>
  <si>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</si>
  <si>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</si>
  <si>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</si>
  <si>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</si>
  <si>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</si>
  <si>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</si>
  <si>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</si>
  <si>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</si>
  <si>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</si>
  <si>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</si>
  <si>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</si>
  <si>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</si>
  <si>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</si>
  <si>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</si>
  <si>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</si>
  <si>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</si>
  <si>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</si>
  <si>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</si>
  <si>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</si>
  <si>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</si>
  <si>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</si>
  <si>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</si>
  <si>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</si>
  <si>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</si>
  <si>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</si>
  <si>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</si>
  <si>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</si>
  <si>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</si>
  <si>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</si>
  <si>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</si>
  <si>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</si>
  <si>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</si>
  <si>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</si>
  <si>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</si>
  <si>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</si>
  <si>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</si>
  <si>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</si>
  <si>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</si>
  <si>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</si>
  <si>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</si>
  <si>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</si>
  <si>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</si>
  <si>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</si>
  <si>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</si>
  <si>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</si>
  <si>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</si>
  <si>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</si>
  <si>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</si>
  <si>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</si>
  <si>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</si>
  <si>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</si>
  <si>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</si>
  <si>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</si>
  <si>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</si>
  <si>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</si>
  <si>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</si>
  <si>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</si>
  <si>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</si>
  <si>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</si>
  <si>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</si>
  <si>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</si>
  <si>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</si>
  <si>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</si>
  <si>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</si>
  <si>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</si>
  <si>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</si>
  <si>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</si>
  <si>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</si>
  <si>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</si>
  <si>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</si>
  <si>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</si>
  <si>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</si>
  <si>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</si>
  <si>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</si>
  <si>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</si>
  <si>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</si>
  <si>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</si>
  <si>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</si>
  <si>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</si>
  <si>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</si>
  <si>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</si>
  <si>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</si>
  <si>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</si>
  <si>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</si>
  <si>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</si>
  <si>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</si>
  <si>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</si>
  <si>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</si>
  <si>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</si>
  <si>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</si>
  <si>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</si>
  <si>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</si>
  <si>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</si>
  <si>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</si>
  <si>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</si>
  <si>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</si>
  <si>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</si>
  <si>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</si>
  <si>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</si>
  <si>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</si>
  <si>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</si>
  <si>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</si>
  <si>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</si>
  <si>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</si>
  <si>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</si>
  <si>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</si>
  <si>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</si>
  <si>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</si>
  <si>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</si>
  <si>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</si>
  <si>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</si>
  <si>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</si>
  <si>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</si>
  <si>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</si>
  <si>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</si>
  <si>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</si>
  <si>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</si>
  <si>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</si>
  <si>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</si>
  <si>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</si>
  <si>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</si>
  <si>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</si>
  <si>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</si>
  <si>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</si>
  <si>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</si>
  <si>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</si>
  <si>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</si>
  <si>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</si>
  <si>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</si>
  <si>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</si>
  <si>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</si>
  <si>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</si>
  <si>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</si>
  <si>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</si>
  <si>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</si>
  <si>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</si>
  <si>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</si>
  <si>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</si>
  <si>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</si>
  <si>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</si>
  <si>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</si>
  <si>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</si>
  <si>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</si>
  <si>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</si>
  <si>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</si>
  <si>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</si>
  <si>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</si>
  <si>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</si>
  <si>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</si>
  <si>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</si>
  <si>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</si>
  <si>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</si>
  <si>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Проектная документация, ВЛИ-0,4</t>
  </si>
  <si>
    <t>Краснодарский край</t>
  </si>
  <si>
    <t xml:space="preserve">1 </t>
  </si>
  <si>
    <t>-</t>
  </si>
  <si>
    <t>П, С</t>
  </si>
  <si>
    <t>J_NЛб20.21_1.6.13</t>
  </si>
  <si>
    <t>1.4</t>
  </si>
  <si>
    <t>Строительство телемеханики на РП (яч. №1,3,5,6,7,8) ул. 50 лет Октября-Победы, на РП 1 (яч. №2,3,4,7,9,10,11,12,14) на ул. Мира, 239, на РП 2 (яч. №2,3,4,8,9,10,11,13) на ул. Демьяна Бедного-Лермонтова, на ЦРП-1 (яч. №3,6,7,8,10-19, 21) на ул. Мира-ул. Первомайская, Лабинск</t>
  </si>
  <si>
    <t>РП (яч. №1,3,5,6,7,8)</t>
  </si>
  <si>
    <t>РП 1 (яч. №2,3,4,7,9,10,11,12,14)</t>
  </si>
  <si>
    <t>РП 2 (яч. №2,3,4,8,9,10,11,13)</t>
  </si>
  <si>
    <t>ЦРП-1 (яч. №3,6,7,8,10-19, 21)</t>
  </si>
  <si>
    <t>УНЦ АСУ ТП ПС и ТМ</t>
  </si>
  <si>
    <t>2027</t>
  </si>
  <si>
    <t>10</t>
  </si>
  <si>
    <t>А3-08-3</t>
  </si>
  <si>
    <t>Шкаф КП на 32ТС КР2788E90</t>
  </si>
  <si>
    <t>Шкаф КП на 32ТС КР2788E89, шкаф блока реле-повторителей на 16ТУ SR2515E101</t>
  </si>
  <si>
    <t>Шкаф КП на 128ТС КР2788E88</t>
  </si>
  <si>
    <t>А3-08-4</t>
  </si>
  <si>
    <t>Шкаф ЦППС PU2307C112</t>
  </si>
  <si>
    <t>Диспетчерский пункт по адресу: г. Лабинск, ул. Константинова, 78</t>
  </si>
  <si>
    <t>УНЦ РЗА и прочие шкафы (панели)</t>
  </si>
  <si>
    <t>И12-06</t>
  </si>
  <si>
    <t>А1-44</t>
  </si>
  <si>
    <t>Счетчик многофункциональный
СЭТ-4ТМ.03М.01</t>
  </si>
  <si>
    <t>ПС 110/35/10кВ Лабинск-1</t>
  </si>
  <si>
    <t>ПС 110/10кВ Лабинск-2</t>
  </si>
  <si>
    <t>УНЦ ИИК</t>
  </si>
  <si>
    <t>РП, РП 1, РП 2, ЦРП-1, ЦРП-2, ДП, ПС Лабинск-1, ПС Лабинск-2</t>
  </si>
  <si>
    <t>УНЦ на проектные и изыскательские работы для отдельных элементов электрических сетей</t>
  </si>
  <si>
    <t>П6-14</t>
  </si>
  <si>
    <t>1 ед.</t>
  </si>
  <si>
    <t>1 точка учета</t>
  </si>
  <si>
    <t>1 объект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</si>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</sst>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1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196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1" t="s">
        <v>167</v>
      </c>
      <c r="C19" s="127" t="s">
        <v>168</v>
      </c>
      <c r="D19" s="128" t="s">
        <v>166</v>
      </c>
      <c r="E19" s="120" t="s">
        <v>173</v>
      </c>
      <c r="F19" s="121" t="s">
        <v>169</v>
      </c>
      <c r="G19" s="122" t="s">
        <v>160</v>
      </c>
      <c r="H19" s="122" t="s">
        <v>165</v>
      </c>
      <c r="I19" s="122" t="s">
        <v>174</v>
      </c>
      <c r="J19" s="121" t="s">
        <v>175</v>
      </c>
      <c r="K19" s="121" t="s">
        <v>177</v>
      </c>
      <c r="L19" s="121"/>
      <c r="M19" s="121"/>
      <c r="N19" s="123" t="s">
        <v>162</v>
      </c>
      <c r="O19" s="122" t="s">
        <v>160</v>
      </c>
      <c r="P19" s="132">
        <v>1</v>
      </c>
      <c r="Q19" s="129" t="s">
        <v>193</v>
      </c>
      <c r="R19" s="123" t="s">
        <v>176</v>
      </c>
      <c r="S19" s="125">
        <v>23534.95</v>
      </c>
      <c r="T19" s="125">
        <v>1.1200000000000001</v>
      </c>
      <c r="U19" s="73">
        <f>O19*P19*S19*T19</f>
        <v>26359.144000000004</v>
      </c>
      <c r="V19" s="19" t="s">
        <v>7</v>
      </c>
    </row>
    <row r="20" spans="1:22" s="84" customFormat="1" ht="67.5" customHeight="1" x14ac:dyDescent="0.25">
      <c r="B20" s="131" t="s">
        <v>167</v>
      </c>
      <c r="C20" s="127" t="s">
        <v>168</v>
      </c>
      <c r="D20" s="128" t="s">
        <v>166</v>
      </c>
      <c r="E20" s="120" t="s">
        <v>173</v>
      </c>
      <c r="F20" s="124" t="s">
        <v>170</v>
      </c>
      <c r="G20" s="124" t="s">
        <v>160</v>
      </c>
      <c r="H20" s="122" t="s">
        <v>165</v>
      </c>
      <c r="I20" s="122" t="s">
        <v>174</v>
      </c>
      <c r="J20" s="121" t="s">
        <v>175</v>
      </c>
      <c r="K20" s="121" t="s">
        <v>178</v>
      </c>
      <c r="L20" s="124"/>
      <c r="M20" s="124"/>
      <c r="N20" s="129" t="s">
        <v>162</v>
      </c>
      <c r="O20" s="122" t="s">
        <v>160</v>
      </c>
      <c r="P20" s="132">
        <v>1</v>
      </c>
      <c r="Q20" s="129" t="s">
        <v>193</v>
      </c>
      <c r="R20" s="129" t="s">
        <v>180</v>
      </c>
      <c r="S20" s="130">
        <v>28214.37</v>
      </c>
      <c r="T20" s="130">
        <v>1.1200000000000001</v>
      </c>
      <c r="U20" s="73">
        <f t="shared" ref="U20:U24" si="0">O20*P20*S20*T20</f>
        <v>31600.094400000002</v>
      </c>
      <c r="V20" s="19" t="s">
        <v>7</v>
      </c>
    </row>
    <row r="21" spans="1:22" s="84" customFormat="1" ht="68.25" customHeight="1" x14ac:dyDescent="0.25">
      <c r="B21" s="131" t="s">
        <v>167</v>
      </c>
      <c r="C21" s="127" t="s">
        <v>168</v>
      </c>
      <c r="D21" s="128" t="s">
        <v>166</v>
      </c>
      <c r="E21" s="120" t="s">
        <v>173</v>
      </c>
      <c r="F21" s="124" t="s">
        <v>171</v>
      </c>
      <c r="G21" s="122" t="s">
        <v>160</v>
      </c>
      <c r="H21" s="122" t="s">
        <v>165</v>
      </c>
      <c r="I21" s="122" t="s">
        <v>174</v>
      </c>
      <c r="J21" s="121" t="s">
        <v>175</v>
      </c>
      <c r="K21" s="121" t="s">
        <v>178</v>
      </c>
      <c r="L21" s="124"/>
      <c r="M21" s="124"/>
      <c r="N21" s="129" t="s">
        <v>162</v>
      </c>
      <c r="O21" s="122" t="s">
        <v>160</v>
      </c>
      <c r="P21" s="132">
        <v>1</v>
      </c>
      <c r="Q21" s="129" t="s">
        <v>193</v>
      </c>
      <c r="R21" s="129" t="s">
        <v>180</v>
      </c>
      <c r="S21" s="130">
        <v>28214.37</v>
      </c>
      <c r="T21" s="130">
        <v>1.1200000000000001</v>
      </c>
      <c r="U21" s="73">
        <f t="shared" si="0"/>
        <v>31600.094400000002</v>
      </c>
      <c r="V21" s="19" t="s">
        <v>7</v>
      </c>
    </row>
    <row r="22" spans="1:22" s="84" customFormat="1" ht="67.5" customHeight="1" x14ac:dyDescent="0.25">
      <c r="B22" s="131" t="s">
        <v>167</v>
      </c>
      <c r="C22" s="127" t="s">
        <v>168</v>
      </c>
      <c r="D22" s="128" t="s">
        <v>166</v>
      </c>
      <c r="E22" s="120" t="s">
        <v>173</v>
      </c>
      <c r="F22" s="124" t="s">
        <v>172</v>
      </c>
      <c r="G22" s="124" t="s">
        <v>160</v>
      </c>
      <c r="H22" s="122" t="s">
        <v>165</v>
      </c>
      <c r="I22" s="122" t="s">
        <v>174</v>
      </c>
      <c r="J22" s="121" t="s">
        <v>175</v>
      </c>
      <c r="K22" s="121" t="s">
        <v>179</v>
      </c>
      <c r="L22" s="124"/>
      <c r="M22" s="124"/>
      <c r="N22" s="129" t="s">
        <v>162</v>
      </c>
      <c r="O22" s="122" t="s">
        <v>160</v>
      </c>
      <c r="P22" s="132">
        <v>1</v>
      </c>
      <c r="Q22" s="129" t="s">
        <v>193</v>
      </c>
      <c r="R22" s="129" t="s">
        <v>180</v>
      </c>
      <c r="S22" s="130">
        <v>28214.37</v>
      </c>
      <c r="T22" s="130">
        <v>1.1200000000000001</v>
      </c>
      <c r="U22" s="73">
        <f t="shared" si="0"/>
        <v>31600.094400000002</v>
      </c>
      <c r="V22" s="19" t="s">
        <v>7</v>
      </c>
    </row>
    <row r="23" spans="1:22" s="84" customFormat="1" ht="57.75" customHeight="1" x14ac:dyDescent="0.25">
      <c r="B23" s="131" t="s">
        <v>167</v>
      </c>
      <c r="C23" s="127" t="s">
        <v>168</v>
      </c>
      <c r="D23" s="128" t="s">
        <v>166</v>
      </c>
      <c r="E23" s="126" t="s">
        <v>183</v>
      </c>
      <c r="F23" s="124" t="s">
        <v>182</v>
      </c>
      <c r="G23" s="122" t="s">
        <v>160</v>
      </c>
      <c r="H23" s="122" t="s">
        <v>165</v>
      </c>
      <c r="I23" s="122" t="s">
        <v>174</v>
      </c>
      <c r="J23" s="124" t="s">
        <v>175</v>
      </c>
      <c r="K23" s="124" t="s">
        <v>181</v>
      </c>
      <c r="L23" s="124"/>
      <c r="M23" s="124"/>
      <c r="N23" s="129" t="s">
        <v>162</v>
      </c>
      <c r="O23" s="122" t="s">
        <v>160</v>
      </c>
      <c r="P23" s="132">
        <v>1</v>
      </c>
      <c r="Q23" s="129" t="s">
        <v>193</v>
      </c>
      <c r="R23" s="129" t="s">
        <v>184</v>
      </c>
      <c r="S23" s="130">
        <v>262.52999999999997</v>
      </c>
      <c r="T23" s="130">
        <v>1.42</v>
      </c>
      <c r="U23" s="73">
        <f t="shared" si="0"/>
        <v>372.79259999999994</v>
      </c>
      <c r="V23" s="19" t="s">
        <v>7</v>
      </c>
    </row>
    <row r="24" spans="1:22" s="84" customFormat="1" ht="57.75" customHeight="1" x14ac:dyDescent="0.25">
      <c r="B24" s="131" t="s">
        <v>167</v>
      </c>
      <c r="C24" s="127" t="s">
        <v>168</v>
      </c>
      <c r="D24" s="128" t="s">
        <v>166</v>
      </c>
      <c r="E24" s="126" t="s">
        <v>189</v>
      </c>
      <c r="F24" s="124" t="s">
        <v>187</v>
      </c>
      <c r="G24" s="124" t="s">
        <v>160</v>
      </c>
      <c r="H24" s="122" t="s">
        <v>165</v>
      </c>
      <c r="I24" s="122" t="s">
        <v>174</v>
      </c>
      <c r="J24" s="124" t="s">
        <v>175</v>
      </c>
      <c r="K24" s="124" t="s">
        <v>186</v>
      </c>
      <c r="L24" s="124"/>
      <c r="M24" s="124"/>
      <c r="N24" s="129" t="s">
        <v>162</v>
      </c>
      <c r="O24" s="122" t="s">
        <v>160</v>
      </c>
      <c r="P24" s="132">
        <v>7</v>
      </c>
      <c r="Q24" s="129" t="s">
        <v>194</v>
      </c>
      <c r="R24" s="129" t="s">
        <v>185</v>
      </c>
      <c r="S24" s="130">
        <v>47.14</v>
      </c>
      <c r="T24" s="130">
        <v>1.42</v>
      </c>
      <c r="U24" s="73">
        <f t="shared" si="0"/>
        <v>468.57159999999999</v>
      </c>
      <c r="V24" s="19" t="s">
        <v>7</v>
      </c>
    </row>
    <row r="25" spans="1:22" s="8" customFormat="1" ht="60" x14ac:dyDescent="0.25">
      <c r="B25" s="131" t="s">
        <v>167</v>
      </c>
      <c r="C25" s="127" t="s">
        <v>168</v>
      </c>
      <c r="D25" s="128" t="s">
        <v>166</v>
      </c>
      <c r="E25" s="126" t="s">
        <v>189</v>
      </c>
      <c r="F25" s="124" t="s">
        <v>188</v>
      </c>
      <c r="G25" s="122" t="s">
        <v>160</v>
      </c>
      <c r="H25" s="122" t="s">
        <v>165</v>
      </c>
      <c r="I25" s="122" t="s">
        <v>174</v>
      </c>
      <c r="J25" s="121" t="s">
        <v>175</v>
      </c>
      <c r="K25" s="124" t="s">
        <v>186</v>
      </c>
      <c r="L25" s="124"/>
      <c r="M25" s="124"/>
      <c r="N25" s="123" t="s">
        <v>162</v>
      </c>
      <c r="O25" s="122" t="s">
        <v>160</v>
      </c>
      <c r="P25" s="132">
        <v>4</v>
      </c>
      <c r="Q25" s="129" t="s">
        <v>194</v>
      </c>
      <c r="R25" s="129" t="s">
        <v>185</v>
      </c>
      <c r="S25" s="130">
        <v>47.14</v>
      </c>
      <c r="T25" s="130">
        <v>1.42</v>
      </c>
      <c r="U25" s="73">
        <f t="shared" ref="U25:U26" si="1">O25*P25*S25*T25</f>
        <v>267.7552</v>
      </c>
      <c r="V25" s="19" t="s">
        <v>7</v>
      </c>
    </row>
    <row r="26" spans="1:22" s="84" customFormat="1" ht="63.75" customHeight="1" x14ac:dyDescent="0.25">
      <c r="B26" s="131" t="s">
        <v>167</v>
      </c>
      <c r="C26" s="127" t="s">
        <v>168</v>
      </c>
      <c r="D26" s="128" t="s">
        <v>166</v>
      </c>
      <c r="E26" s="126" t="s">
        <v>191</v>
      </c>
      <c r="F26" s="121" t="s">
        <v>190</v>
      </c>
      <c r="G26" s="124" t="s">
        <v>160</v>
      </c>
      <c r="H26" s="122" t="s">
        <v>165</v>
      </c>
      <c r="I26" s="122" t="s">
        <v>174</v>
      </c>
      <c r="J26" s="121" t="s">
        <v>175</v>
      </c>
      <c r="K26" s="124" t="s">
        <v>161</v>
      </c>
      <c r="L26" s="124"/>
      <c r="M26" s="124"/>
      <c r="N26" s="123" t="s">
        <v>162</v>
      </c>
      <c r="O26" s="124" t="s">
        <v>160</v>
      </c>
      <c r="P26" s="124" t="s">
        <v>163</v>
      </c>
      <c r="Q26" s="123" t="s">
        <v>195</v>
      </c>
      <c r="R26" s="123" t="s">
        <v>192</v>
      </c>
      <c r="S26" s="125">
        <v>10637.53</v>
      </c>
      <c r="T26" s="125">
        <v>1</v>
      </c>
      <c r="U26" s="73">
        <f t="shared" si="1"/>
        <v>10637.53</v>
      </c>
      <c r="V26" s="19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74">
        <f>SUM(U19:U26)</f>
        <v>132906.0766</v>
      </c>
      <c r="V27" s="19" t="s">
        <v>7</v>
      </c>
    </row>
    <row r="28" spans="1:22" ht="18.75" hidden="1" x14ac:dyDescent="0.25">
      <c r="B28" s="136" t="s">
        <v>73</v>
      </c>
      <c r="C28" s="136"/>
      <c r="D28" s="136"/>
      <c r="E28" s="136"/>
      <c r="F28" s="136"/>
      <c r="G28" s="136"/>
      <c r="H28" s="136"/>
      <c r="I28" s="136"/>
    </row>
    <row r="29" spans="1:22" hidden="1" x14ac:dyDescent="0.25">
      <c r="C29" s="62"/>
      <c r="D29" s="62"/>
      <c r="E29" s="62"/>
      <c r="F29" s="62"/>
      <c r="G29" s="62"/>
      <c r="H29" s="62"/>
      <c r="I29" s="62"/>
    </row>
    <row r="30" spans="1:22" hidden="1" x14ac:dyDescent="0.25">
      <c r="B30" s="62"/>
    </row>
    <row r="31" spans="1:22" s="50" customFormat="1" hidden="1" x14ac:dyDescent="0.25">
      <c r="B31" s="58" t="s">
        <v>42</v>
      </c>
      <c r="C31" s="49"/>
      <c r="D31" s="4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1:22" s="50" customFormat="1" hidden="1" x14ac:dyDescent="0.25">
      <c r="B32" s="52" t="s">
        <v>114</v>
      </c>
      <c r="C32" s="49"/>
      <c r="D32" s="49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</row>
    <row r="33" spans="2:21" s="50" customFormat="1" hidden="1" x14ac:dyDescent="0.25">
      <c r="B33" s="52" t="s">
        <v>100</v>
      </c>
      <c r="C33" s="49"/>
      <c r="D33" s="49"/>
      <c r="J33" s="51"/>
      <c r="K33" s="51"/>
      <c r="L33" s="51"/>
      <c r="M33" s="51"/>
      <c r="N33" s="51"/>
      <c r="O33" s="51"/>
      <c r="P33" s="51"/>
    </row>
    <row r="34" spans="2:21" s="50" customFormat="1" ht="54" hidden="1" customHeight="1" x14ac:dyDescent="0.25">
      <c r="B34" s="144" t="s">
        <v>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idden="1" x14ac:dyDescent="0.25">
      <c r="B35" s="146" t="s">
        <v>113</v>
      </c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</row>
    <row r="36" spans="2:21" s="50" customFormat="1" hidden="1" x14ac:dyDescent="0.25">
      <c r="B36" s="147" t="s">
        <v>115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</row>
    <row r="37" spans="2:21" s="50" customFormat="1" ht="21" hidden="1" customHeight="1" x14ac:dyDescent="0.25">
      <c r="B37" s="144" t="s">
        <v>139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</row>
    <row r="38" spans="2:21" s="50" customFormat="1" ht="18.75" hidden="1" x14ac:dyDescent="0.25">
      <c r="B38" s="52" t="s">
        <v>72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</row>
    <row r="39" spans="2:21" s="50" customFormat="1" hidden="1" x14ac:dyDescent="0.25">
      <c r="B39" s="52"/>
      <c r="C39" s="144" t="s">
        <v>65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66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67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68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52"/>
      <c r="C43" s="144" t="s">
        <v>69</v>
      </c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</row>
    <row r="44" spans="2:21" s="50" customFormat="1" hidden="1" x14ac:dyDescent="0.25">
      <c r="B44" s="52"/>
      <c r="C44" s="144" t="s">
        <v>70</v>
      </c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</row>
    <row r="45" spans="2:21" s="50" customFormat="1" hidden="1" x14ac:dyDescent="0.25">
      <c r="B45" s="52"/>
      <c r="C45" s="144" t="s">
        <v>71</v>
      </c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</row>
    <row r="46" spans="2:21" s="50" customFormat="1" hidden="1" x14ac:dyDescent="0.25">
      <c r="B46" s="147" t="s">
        <v>44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</row>
    <row r="47" spans="2:21" s="50" customFormat="1" ht="36" hidden="1" customHeight="1" x14ac:dyDescent="0.25">
      <c r="B47" s="144" t="s">
        <v>40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144" t="s">
        <v>41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144" t="s">
        <v>116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144" t="s">
        <v>117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78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77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79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80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81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82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83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88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84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57"/>
      <c r="C60" s="144" t="s">
        <v>85</v>
      </c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</row>
    <row r="61" spans="2:21" s="50" customFormat="1" hidden="1" x14ac:dyDescent="0.25">
      <c r="B61" s="57"/>
      <c r="C61" s="144" t="s">
        <v>86</v>
      </c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</row>
    <row r="62" spans="2:21" s="50" customFormat="1" hidden="1" x14ac:dyDescent="0.25">
      <c r="B62" s="57"/>
      <c r="C62" s="144" t="s">
        <v>87</v>
      </c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</row>
    <row r="63" spans="2:21" s="50" customFormat="1" hidden="1" x14ac:dyDescent="0.25">
      <c r="B63" s="145" t="s">
        <v>89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64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118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0" customFormat="1" hidden="1" x14ac:dyDescent="0.25">
      <c r="B66" s="145" t="s">
        <v>119</v>
      </c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</row>
    <row r="67" spans="2:21" s="50" customFormat="1" hidden="1" x14ac:dyDescent="0.25">
      <c r="B67" s="145" t="s">
        <v>120</v>
      </c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</row>
    <row r="68" spans="2:21" s="50" customFormat="1" hidden="1" x14ac:dyDescent="0.25">
      <c r="B68" s="145" t="s">
        <v>121</v>
      </c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</row>
    <row r="69" spans="2:21" s="53" customFormat="1" ht="35.25" hidden="1" customHeight="1" x14ac:dyDescent="0.25">
      <c r="B69" s="144" t="s">
        <v>122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</row>
    <row r="70" spans="2:21" s="50" customFormat="1" ht="34.5" hidden="1" customHeight="1" x14ac:dyDescent="0.25">
      <c r="B70" s="144" t="s">
        <v>123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</row>
    <row r="71" spans="2:21" s="50" customFormat="1" x14ac:dyDescent="0.25">
      <c r="B71" s="49"/>
      <c r="C71" s="49"/>
      <c r="D71" s="49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</row>
  </sheetData>
  <sheetProtection algorithmName="SHA-512" hashValue="V4V5tH/q49EVyYPED1O2xwBVbiUkS3Wrh/XXYG+r2uce3RLYT1ZU1U4M1ZbcLAq7zA6byz4kmkhVKgu/jgGUMw==" saltValue="ymPP75jmB2h+QE/EwLB+Lg==" spinCount="100000" sheet="1" objects="1" scenarios="1"/>
  <mergeCells count="54">
    <mergeCell ref="B5:V5"/>
    <mergeCell ref="B7:V7"/>
    <mergeCell ref="B9:V9"/>
    <mergeCell ref="B10:V10"/>
    <mergeCell ref="B12:V12"/>
    <mergeCell ref="B6:U6"/>
    <mergeCell ref="C45:T45"/>
    <mergeCell ref="B49:U49"/>
    <mergeCell ref="C51:U51"/>
    <mergeCell ref="C52:U52"/>
    <mergeCell ref="B34:U34"/>
    <mergeCell ref="B35:U35"/>
    <mergeCell ref="B36:U36"/>
    <mergeCell ref="B37:U37"/>
    <mergeCell ref="B46:U46"/>
    <mergeCell ref="C39:T39"/>
    <mergeCell ref="C40:T40"/>
    <mergeCell ref="C41:T41"/>
    <mergeCell ref="C42:T42"/>
    <mergeCell ref="C43:T43"/>
    <mergeCell ref="C44:T44"/>
    <mergeCell ref="B66:U66"/>
    <mergeCell ref="B67:U67"/>
    <mergeCell ref="B68:U68"/>
    <mergeCell ref="B69:U69"/>
    <mergeCell ref="C62:U62"/>
    <mergeCell ref="B70:U70"/>
    <mergeCell ref="B47:U47"/>
    <mergeCell ref="B48:U48"/>
    <mergeCell ref="B63:U63"/>
    <mergeCell ref="B64:U64"/>
    <mergeCell ref="B65:U65"/>
    <mergeCell ref="B50:U50"/>
    <mergeCell ref="C54:U54"/>
    <mergeCell ref="C55:U55"/>
    <mergeCell ref="C56:U56"/>
    <mergeCell ref="C57:U57"/>
    <mergeCell ref="C58:U58"/>
    <mergeCell ref="C59:U59"/>
    <mergeCell ref="C60:U60"/>
    <mergeCell ref="C61:U61"/>
    <mergeCell ref="C53:U53"/>
    <mergeCell ref="V16:V17"/>
    <mergeCell ref="G16:G17"/>
    <mergeCell ref="B28:I28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6">
    <cfRule type="duplicateValues" dxfId="11" priority="88"/>
    <cfRule type="duplicateValues" dxfId="10" priority="89"/>
  </conditionalFormatting>
  <conditionalFormatting sqref="D19:D26">
    <cfRule type="duplicateValues" dxfId="9" priority="9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">
        <v>196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UePadMxIfr6JtY5vJfIMFHLYbuPj6/ZQKB9Tyheplayf+svZhqCduUI2JzLh/ZwWmgt/UWFWyzaymSRNJGDoiw==" saltValue="N0jC+TEbGNb5ld7cTdAaJ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6" sqref="B6:W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7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7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89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0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0" customFormat="1" ht="18.75" x14ac:dyDescent="0.3">
      <c r="B9" s="156" t="s">
        <v>196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2"/>
      <c r="C13" s="162"/>
      <c r="D13" s="162"/>
      <c r="E13" s="162"/>
      <c r="F13" s="162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142</v>
      </c>
      <c r="R14" s="100" t="s">
        <v>143</v>
      </c>
      <c r="S14" s="100" t="s">
        <v>144</v>
      </c>
      <c r="T14" s="100" t="s">
        <v>145</v>
      </c>
      <c r="U14" s="100" t="s">
        <v>146</v>
      </c>
      <c r="V14" s="100" t="s">
        <v>147</v>
      </c>
      <c r="W14" s="100" t="s">
        <v>148</v>
      </c>
    </row>
    <row r="15" spans="1:45" s="37" customFormat="1" ht="57" customHeight="1" x14ac:dyDescent="0.25">
      <c r="A15" s="38"/>
      <c r="B15" s="131" t="s">
        <v>167</v>
      </c>
      <c r="C15" s="127" t="s">
        <v>168</v>
      </c>
      <c r="D15" s="128" t="s">
        <v>166</v>
      </c>
      <c r="E15" s="108">
        <v>2020</v>
      </c>
      <c r="F15" s="108">
        <v>2027</v>
      </c>
      <c r="G15" s="101">
        <f>'20.1'!U27/1000</f>
        <v>132.90607660000001</v>
      </c>
      <c r="H15" s="101">
        <f>G15*1.22</f>
        <v>162.14541345200001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225.63641340785503</v>
      </c>
      <c r="J15" s="102">
        <f>'20.2'!M20/1000</f>
        <v>0</v>
      </c>
      <c r="K15" s="102">
        <f>I15+J15</f>
        <v>225.63641340785503</v>
      </c>
      <c r="L15" s="101"/>
      <c r="M15" s="104">
        <f>K15-L15</f>
        <v>225.63641340785503</v>
      </c>
      <c r="N15" s="101">
        <v>0</v>
      </c>
      <c r="O15" s="103">
        <f>H15-N15</f>
        <v>162.14541345200001</v>
      </c>
      <c r="P15" s="102">
        <f>SUM(Q15:W15)</f>
        <v>8.8609838700000001</v>
      </c>
      <c r="Q15" s="109">
        <v>2.31117492</v>
      </c>
      <c r="R15" s="109">
        <v>4.6027411999999996</v>
      </c>
      <c r="S15" s="109">
        <v>0</v>
      </c>
      <c r="T15" s="109">
        <v>1.94706775</v>
      </c>
      <c r="U15" s="109" t="s">
        <v>164</v>
      </c>
      <c r="V15" s="109" t="s">
        <v>164</v>
      </c>
      <c r="W15" s="109" t="s">
        <v>164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AE66wmbT/MaCnle8Y7RVEGvvCgdOtaTKc1ZRyM288o44SKzk0APqeb8J1Yif7qzt5bkGtU5NEfDgb5nMPY8MtA==" saltValue="wNSz50fieGJnjSwJVS6Vh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196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wruKsNzOpJhipaQC98M9+0W/pBbA7aIq/pYNhK82/d6EM/iLl7CiV1ejZmvTWON+6JPeiqJerlG8RZ1g8drgew==" saltValue="lL4Uq2xK2epslskgoFOfy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2026-05-13T14:18:59Z</dcterms:modified>
</cp:coreProperties>
</file>